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comptabilite/Desktop/"/>
    </mc:Choice>
  </mc:AlternateContent>
  <xr:revisionPtr revIDLastSave="0" documentId="13_ncr:1_{2EAA5416-DDAB-2F43-B619-396B7C4A11B7}" xr6:coauthVersionLast="47" xr6:coauthVersionMax="47" xr10:uidLastSave="{00000000-0000-0000-0000-000000000000}"/>
  <bookViews>
    <workbookView xWindow="0" yWindow="500" windowWidth="15960" windowHeight="18080" activeTab="1" xr2:uid="{00000000-000D-0000-FFFF-FFFF00000000}"/>
  </bookViews>
  <sheets>
    <sheet name="Données AppleWorks importées" sheetId="1" r:id="rId1"/>
    <sheet name="Feuil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1" l="1"/>
  <c r="F62" i="1" s="1"/>
  <c r="F63" i="1" s="1"/>
  <c r="E51" i="1"/>
  <c r="E61" i="1" s="1"/>
  <c r="E63" i="1" s="1"/>
  <c r="E53" i="1" l="1"/>
</calcChain>
</file>

<file path=xl/sharedStrings.xml><?xml version="1.0" encoding="utf-8"?>
<sst xmlns="http://schemas.openxmlformats.org/spreadsheetml/2006/main" count="107" uniqueCount="80">
  <si>
    <t>Lot 3</t>
  </si>
  <si>
    <t>ITE - ISOLATION THERMIQUE EXTERIEURE</t>
  </si>
  <si>
    <t>DPGF / V1.02</t>
  </si>
  <si>
    <t>RENOVATION ENERGETIQUE ET RESSERREMENT DU CENTRE METEOROLOGIQUE D’AJACCIO CAMPO DELL’ORO</t>
  </si>
  <si>
    <t>02/2026</t>
  </si>
  <si>
    <t>METEO FRANCE</t>
  </si>
  <si>
    <t>Art.</t>
  </si>
  <si>
    <t>Désignation</t>
  </si>
  <si>
    <t>U</t>
  </si>
  <si>
    <t>Quantités</t>
  </si>
  <si>
    <t>Prix Unitaires</t>
  </si>
  <si>
    <t>Prix Total HT</t>
  </si>
  <si>
    <t>en EURO</t>
  </si>
  <si>
    <t>3.1</t>
  </si>
  <si>
    <t>DISPOSITIONS GENERALES</t>
  </si>
  <si>
    <t>3.1.01</t>
  </si>
  <si>
    <t>Dispositif de chantier</t>
  </si>
  <si>
    <t>ens</t>
  </si>
  <si>
    <t>3.1.02</t>
  </si>
  <si>
    <t>Échafaudages, protections et autres installations nécessaires</t>
  </si>
  <si>
    <t>m2</t>
  </si>
  <si>
    <t>3.1.03</t>
  </si>
  <si>
    <t>Signalisation et protection spécifique « accès &amp; circulation »</t>
  </si>
  <si>
    <t>3.1.04</t>
  </si>
  <si>
    <t>Evacuation des gravats</t>
  </si>
  <si>
    <t>Sous total « DISPOSITIONS GENERALES » :</t>
  </si>
  <si>
    <t>3.2</t>
  </si>
  <si>
    <t>PREPARATION DES SUPPORTS</t>
  </si>
  <si>
    <t>3.2.01</t>
  </si>
  <si>
    <t>Dépose sans réemploi et chargement d’éléments divers</t>
  </si>
  <si>
    <t>3.2.02</t>
  </si>
  <si>
    <t>Réparations d’éléments béton armé « endommagés »  tte nature</t>
  </si>
  <si>
    <t>3.2.03</t>
  </si>
  <si>
    <t>Travaux préparatoires sur façades</t>
  </si>
  <si>
    <t>Sous total « PREPARATION DES SUPPORTS » :</t>
  </si>
  <si>
    <t>3.3</t>
  </si>
  <si>
    <t>DISPOSITIONS PARTICULIERES</t>
  </si>
  <si>
    <t>3.3.01</t>
  </si>
  <si>
    <t>Complexe d’isolation 140mm polyuréthane par l’extérieur + enduit pare.</t>
  </si>
  <si>
    <t>3.3.02</t>
  </si>
  <si>
    <t>Complexe d’isolation 60mm polyuréthane par l’extérieur + enduit pare.</t>
  </si>
  <si>
    <t>3.3.03</t>
  </si>
  <si>
    <t>Cplxe isolation 140mm par l’ext. avec vêture « panneaux à emboitement »</t>
  </si>
  <si>
    <t>3.3.04</t>
  </si>
  <si>
    <t>Traitement des points singuliers sur ITE</t>
  </si>
  <si>
    <t>&gt; Isolations des appuis/tableaux et linteau de baies</t>
  </si>
  <si>
    <t>&gt; Jonction maçonnerie et menuiseries</t>
  </si>
  <si>
    <t>&gt; Appuis d’ouverture</t>
  </si>
  <si>
    <t>ml</t>
  </si>
  <si>
    <t>&gt; Arrêt latéral</t>
  </si>
  <si>
    <t>&gt; Joint de dilatation</t>
  </si>
  <si>
    <t>&gt; Protections horizontales « Couvertines alu laqué » </t>
  </si>
  <si>
    <t>&gt; Couronnement de tête de façade/acrotère « Couvertines alu laqué »</t>
  </si>
  <si>
    <t>3.3.05</t>
  </si>
  <si>
    <t>Traitement des joints verticaux de dilatation extérieurs</t>
  </si>
  <si>
    <t>3.4</t>
  </si>
  <si>
    <t>DIVERS</t>
  </si>
  <si>
    <t>3.4.01</t>
  </si>
  <si>
    <t>Traitement des pieds de façades</t>
  </si>
  <si>
    <t>3.4.02</t>
  </si>
  <si>
    <t>Peinture PLIOLITE en reprise sur murs et murets extérieurs</t>
  </si>
  <si>
    <t>3.4.03</t>
  </si>
  <si>
    <t>Boîte à eau en alu laqué</t>
  </si>
  <si>
    <t>u</t>
  </si>
  <si>
    <t>3.4.04</t>
  </si>
  <si>
    <t>Chute E.P. alu laqué ø100</t>
  </si>
  <si>
    <t>3.4.05</t>
  </si>
  <si>
    <t>Dauphin en fonte</t>
  </si>
  <si>
    <t>Sous total « DIVERS » :</t>
  </si>
  <si>
    <t>3.5</t>
  </si>
  <si>
    <t>Articles complémentaires ou manquants ( à porter ci-après)</t>
  </si>
  <si>
    <t>BASE</t>
  </si>
  <si>
    <t>TOTAL « BASE »  EN EURO  HT</t>
  </si>
  <si>
    <t>TVA 10% :</t>
  </si>
  <si>
    <t>TOTAL « BASE »  EN EURO  TTC</t>
  </si>
  <si>
    <t>PRESTATION SUPPLEMENTAIRE EVENTUELLE</t>
  </si>
  <si>
    <t>PSE</t>
  </si>
  <si>
    <t>SANS OBJET</t>
  </si>
  <si>
    <t>TOTAL « PSE »  EN EURO  HT</t>
  </si>
  <si>
    <t>TOTAL « PSE »  EN EURO 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</si>
</sst>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"/>
  </numFmts>
  <fonts count="9" x14ac:knownFonts="1">
    <font>
      <sz val="10"/>
      <color indexed="8"/>
      <name val="Helvetica Neue"/>
    </font>
    <font>
      <sz val="9"/>
      <color indexed="8"/>
      <name val="Trebuchet MS"/>
      <family val="2"/>
    </font>
    <font>
      <b/>
      <sz val="10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Trebuchet MS"/>
      <family val="2"/>
    </font>
    <font>
      <sz val="8"/>
      <color indexed="8"/>
      <name val="Trebuchet MS"/>
      <family val="2"/>
    </font>
    <font>
      <i/>
      <sz val="10"/>
      <color indexed="8"/>
      <name val="Trebuchet MS"/>
      <family val="2"/>
    </font>
    <font>
      <sz val="9"/>
      <color indexed="9"/>
      <name val="Trebuchet MS"/>
      <family val="2"/>
    </font>
    <font>
      <sz val="7"/>
      <color indexed="8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8"/>
      </right>
      <top style="thin">
        <color indexed="11"/>
      </top>
      <bottom style="thin">
        <color indexed="10"/>
      </bottom>
      <diagonal/>
    </border>
    <border>
      <left style="thin">
        <color indexed="8"/>
      </left>
      <right style="thin">
        <color indexed="11"/>
      </right>
      <top style="thin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27">
    <xf numFmtId="0" fontId="0" fillId="0" borderId="0" xfId="0">
      <alignment vertical="top" wrapText="1"/>
    </xf>
    <xf numFmtId="0" fontId="1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vertical="top"/>
    </xf>
    <xf numFmtId="4" fontId="2" fillId="2" borderId="3" xfId="0" applyNumberFormat="1" applyFont="1" applyFill="1" applyBorder="1" applyAlignment="1">
      <alignment horizontal="center" vertical="top"/>
    </xf>
    <xf numFmtId="4" fontId="4" fillId="2" borderId="3" xfId="0" applyNumberFormat="1" applyFont="1" applyFill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5" fillId="2" borderId="5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4" fontId="6" fillId="2" borderId="7" xfId="0" applyNumberFormat="1" applyFont="1" applyFill="1" applyBorder="1" applyAlignment="1">
      <alignment vertical="top"/>
    </xf>
    <xf numFmtId="4" fontId="4" fillId="2" borderId="7" xfId="0" applyNumberFormat="1" applyFont="1" applyFill="1" applyBorder="1" applyAlignment="1">
      <alignment vertical="top"/>
    </xf>
    <xf numFmtId="4" fontId="4" fillId="2" borderId="8" xfId="0" applyNumberFormat="1" applyFont="1" applyFill="1" applyBorder="1" applyAlignment="1">
      <alignment vertical="top"/>
    </xf>
    <xf numFmtId="49" fontId="5" fillId="2" borderId="9" xfId="0" applyNumberFormat="1" applyFont="1" applyFill="1" applyBorder="1" applyAlignment="1">
      <alignment horizontal="center" vertical="top"/>
    </xf>
    <xf numFmtId="49" fontId="2" fillId="2" borderId="10" xfId="0" applyNumberFormat="1" applyFont="1" applyFill="1" applyBorder="1" applyAlignment="1">
      <alignment vertical="top"/>
    </xf>
    <xf numFmtId="4" fontId="4" fillId="2" borderId="11" xfId="0" applyNumberFormat="1" applyFont="1" applyFill="1" applyBorder="1" applyAlignment="1">
      <alignment horizontal="center" vertical="top"/>
    </xf>
    <xf numFmtId="4" fontId="4" fillId="2" borderId="11" xfId="0" applyNumberFormat="1" applyFont="1" applyFill="1" applyBorder="1" applyAlignment="1">
      <alignment vertical="top"/>
    </xf>
    <xf numFmtId="0" fontId="1" fillId="2" borderId="11" xfId="0" applyFont="1" applyFill="1" applyBorder="1" applyAlignment="1">
      <alignment vertical="top"/>
    </xf>
    <xf numFmtId="0" fontId="4" fillId="2" borderId="12" xfId="0" applyFont="1" applyFill="1" applyBorder="1" applyAlignment="1">
      <alignment vertical="top"/>
    </xf>
    <xf numFmtId="4" fontId="4" fillId="2" borderId="5" xfId="0" applyNumberFormat="1" applyFont="1" applyFill="1" applyBorder="1" applyAlignment="1">
      <alignment horizontal="center" vertical="top"/>
    </xf>
    <xf numFmtId="4" fontId="4" fillId="2" borderId="5" xfId="0" applyNumberFormat="1" applyFont="1" applyFill="1" applyBorder="1" applyAlignment="1">
      <alignment vertical="top"/>
    </xf>
    <xf numFmtId="4" fontId="1" fillId="2" borderId="5" xfId="0" applyNumberFormat="1" applyFont="1" applyFill="1" applyBorder="1" applyAlignment="1">
      <alignment horizontal="center" vertical="top"/>
    </xf>
    <xf numFmtId="4" fontId="1" fillId="2" borderId="5" xfId="0" applyNumberFormat="1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horizontal="center" vertical="top"/>
    </xf>
    <xf numFmtId="49" fontId="1" fillId="2" borderId="13" xfId="0" applyNumberFormat="1" applyFont="1" applyFill="1" applyBorder="1" applyAlignment="1">
      <alignment horizontal="center" vertical="top"/>
    </xf>
    <xf numFmtId="4" fontId="4" fillId="2" borderId="9" xfId="0" applyNumberFormat="1" applyFont="1" applyFill="1" applyBorder="1" applyAlignment="1">
      <alignment horizontal="center" vertical="top"/>
    </xf>
    <xf numFmtId="4" fontId="4" fillId="2" borderId="9" xfId="0" applyNumberFormat="1" applyFont="1" applyFill="1" applyBorder="1" applyAlignment="1">
      <alignment vertical="top"/>
    </xf>
    <xf numFmtId="164" fontId="7" fillId="2" borderId="9" xfId="0" applyNumberFormat="1" applyFont="1" applyFill="1" applyBorder="1" applyAlignment="1">
      <alignment horizontal="center" vertical="top"/>
    </xf>
    <xf numFmtId="4" fontId="7" fillId="2" borderId="9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1" fontId="2" fillId="2" borderId="5" xfId="0" applyNumberFormat="1" applyFont="1" applyFill="1" applyBorder="1" applyAlignment="1">
      <alignment horizontal="center" vertical="top"/>
    </xf>
    <xf numFmtId="4" fontId="2" fillId="2" borderId="5" xfId="0" applyNumberFormat="1" applyFont="1" applyFill="1" applyBorder="1" applyAlignment="1">
      <alignment vertical="top"/>
    </xf>
    <xf numFmtId="49" fontId="3" fillId="2" borderId="13" xfId="0" applyNumberFormat="1" applyFont="1" applyFill="1" applyBorder="1" applyAlignment="1">
      <alignment horizontal="center" vertical="top"/>
    </xf>
    <xf numFmtId="0" fontId="3" fillId="2" borderId="13" xfId="0" applyFont="1" applyFill="1" applyBorder="1" applyAlignment="1">
      <alignment vertical="top"/>
    </xf>
    <xf numFmtId="0" fontId="1" fillId="2" borderId="13" xfId="0" applyFont="1" applyFill="1" applyBorder="1" applyAlignment="1">
      <alignment vertical="top"/>
    </xf>
    <xf numFmtId="4" fontId="1" fillId="2" borderId="13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vertical="top"/>
    </xf>
    <xf numFmtId="49" fontId="5" fillId="2" borderId="13" xfId="0" applyNumberFormat="1" applyFont="1" applyFill="1" applyBorder="1" applyAlignment="1">
      <alignment horizontal="center" vertical="top"/>
    </xf>
    <xf numFmtId="49" fontId="5" fillId="2" borderId="13" xfId="0" applyNumberFormat="1" applyFont="1" applyFill="1" applyBorder="1" applyAlignment="1">
      <alignment vertical="top"/>
    </xf>
    <xf numFmtId="4" fontId="1" fillId="2" borderId="13" xfId="0" applyNumberFormat="1" applyFont="1" applyFill="1" applyBorder="1" applyAlignment="1">
      <alignment vertical="top"/>
    </xf>
    <xf numFmtId="0" fontId="5" fillId="2" borderId="13" xfId="0" applyFont="1" applyFill="1" applyBorder="1" applyAlignment="1">
      <alignment vertical="top"/>
    </xf>
    <xf numFmtId="0" fontId="1" fillId="2" borderId="13" xfId="0" applyFont="1" applyFill="1" applyBorder="1" applyAlignment="1">
      <alignment horizontal="center" vertical="top"/>
    </xf>
    <xf numFmtId="4" fontId="1" fillId="2" borderId="9" xfId="0" applyNumberFormat="1" applyFont="1" applyFill="1" applyBorder="1" applyAlignment="1">
      <alignment vertical="top"/>
    </xf>
    <xf numFmtId="49" fontId="3" fillId="2" borderId="13" xfId="0" applyNumberFormat="1" applyFont="1" applyFill="1" applyBorder="1" applyAlignment="1">
      <alignment horizontal="right" vertical="top"/>
    </xf>
    <xf numFmtId="4" fontId="3" fillId="2" borderId="1" xfId="0" applyNumberFormat="1" applyFont="1" applyFill="1" applyBorder="1" applyAlignment="1">
      <alignment horizontal="center" vertical="top"/>
    </xf>
    <xf numFmtId="4" fontId="1" fillId="2" borderId="14" xfId="0" applyNumberFormat="1" applyFont="1" applyFill="1" applyBorder="1" applyAlignment="1">
      <alignment vertical="top"/>
    </xf>
    <xf numFmtId="0" fontId="3" fillId="2" borderId="13" xfId="0" applyFont="1" applyFill="1" applyBorder="1" applyAlignment="1">
      <alignment horizontal="right" vertical="top"/>
    </xf>
    <xf numFmtId="4" fontId="3" fillId="2" borderId="15" xfId="0" applyNumberFormat="1" applyFont="1" applyFill="1" applyBorder="1" applyAlignment="1">
      <alignment horizontal="center" vertical="top"/>
    </xf>
    <xf numFmtId="49" fontId="8" fillId="2" borderId="13" xfId="0" applyNumberFormat="1" applyFont="1" applyFill="1" applyBorder="1" applyAlignment="1">
      <alignment vertical="top"/>
    </xf>
    <xf numFmtId="49" fontId="5" fillId="2" borderId="13" xfId="0" applyNumberFormat="1" applyFont="1" applyFill="1" applyBorder="1" applyAlignment="1">
      <alignment horizontal="right" vertical="top"/>
    </xf>
    <xf numFmtId="49" fontId="8" fillId="2" borderId="13" xfId="0" applyNumberFormat="1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49" fontId="5" fillId="2" borderId="13" xfId="0" applyNumberFormat="1" applyFont="1" applyFill="1" applyBorder="1" applyAlignment="1">
      <alignment horizontal="left" vertical="top"/>
    </xf>
    <xf numFmtId="49" fontId="1" fillId="2" borderId="14" xfId="0" applyNumberFormat="1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center" vertical="top"/>
    </xf>
    <xf numFmtId="4" fontId="1" fillId="2" borderId="14" xfId="0" applyNumberFormat="1" applyFont="1" applyFill="1" applyBorder="1" applyAlignment="1">
      <alignment horizontal="center" vertical="top"/>
    </xf>
    <xf numFmtId="49" fontId="3" fillId="2" borderId="14" xfId="0" applyNumberFormat="1" applyFont="1" applyFill="1" applyBorder="1" applyAlignment="1">
      <alignment horizontal="right" vertical="top"/>
    </xf>
    <xf numFmtId="49" fontId="2" fillId="2" borderId="16" xfId="0" applyNumberFormat="1" applyFont="1" applyFill="1" applyBorder="1" applyAlignment="1">
      <alignment horizontal="center" vertical="top"/>
    </xf>
    <xf numFmtId="0" fontId="2" fillId="2" borderId="16" xfId="0" applyFont="1" applyFill="1" applyBorder="1" applyAlignment="1">
      <alignment horizontal="left" vertical="top"/>
    </xf>
    <xf numFmtId="0" fontId="1" fillId="2" borderId="17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right" vertical="top"/>
    </xf>
    <xf numFmtId="0" fontId="3" fillId="2" borderId="17" xfId="0" applyFont="1" applyFill="1" applyBorder="1" applyAlignment="1">
      <alignment horizontal="center" vertical="top"/>
    </xf>
    <xf numFmtId="4" fontId="3" fillId="2" borderId="18" xfId="0" applyNumberFormat="1" applyFont="1" applyFill="1" applyBorder="1" applyAlignment="1">
      <alignment horizontal="center" vertical="top"/>
    </xf>
    <xf numFmtId="49" fontId="1" fillId="2" borderId="14" xfId="0" applyNumberFormat="1" applyFont="1" applyFill="1" applyBorder="1" applyAlignment="1">
      <alignment horizontal="left" vertical="top"/>
    </xf>
    <xf numFmtId="0" fontId="1" fillId="2" borderId="16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4" fontId="3" fillId="2" borderId="17" xfId="0" applyNumberFormat="1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center" vertical="top"/>
    </xf>
    <xf numFmtId="4" fontId="1" fillId="2" borderId="11" xfId="0" applyNumberFormat="1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right" vertical="top"/>
    </xf>
    <xf numFmtId="4" fontId="1" fillId="2" borderId="15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center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/>
    </xf>
    <xf numFmtId="0" fontId="4" fillId="2" borderId="23" xfId="0" applyFont="1" applyFill="1" applyBorder="1" applyAlignment="1">
      <alignment horizontal="right" vertical="top"/>
    </xf>
    <xf numFmtId="0" fontId="1" fillId="2" borderId="24" xfId="0" applyFont="1" applyFill="1" applyBorder="1" applyAlignment="1">
      <alignment horizontal="center" vertical="top"/>
    </xf>
    <xf numFmtId="4" fontId="1" fillId="2" borderId="24" xfId="0" applyNumberFormat="1" applyFont="1" applyFill="1" applyBorder="1" applyAlignment="1">
      <alignment horizontal="center" vertical="top"/>
    </xf>
    <xf numFmtId="49" fontId="3" fillId="2" borderId="24" xfId="0" applyNumberFormat="1" applyFont="1" applyFill="1" applyBorder="1" applyAlignment="1">
      <alignment horizontal="right" vertical="top"/>
    </xf>
    <xf numFmtId="4" fontId="1" fillId="2" borderId="4" xfId="0" applyNumberFormat="1" applyFont="1" applyFill="1" applyBorder="1" applyAlignment="1">
      <alignment horizontal="center" vertical="top"/>
    </xf>
    <xf numFmtId="49" fontId="3" fillId="2" borderId="25" xfId="0" applyNumberFormat="1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center" vertical="top"/>
    </xf>
    <xf numFmtId="4" fontId="1" fillId="2" borderId="3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vertical="top"/>
    </xf>
    <xf numFmtId="4" fontId="1" fillId="3" borderId="5" xfId="0" applyNumberFormat="1" applyFont="1" applyFill="1" applyBorder="1" applyAlignment="1">
      <alignment horizontal="center" vertical="top"/>
    </xf>
    <xf numFmtId="4" fontId="1" fillId="3" borderId="5" xfId="0" applyNumberFormat="1" applyFont="1" applyFill="1" applyBorder="1" applyAlignment="1">
      <alignment vertical="top"/>
    </xf>
    <xf numFmtId="0" fontId="1" fillId="3" borderId="13" xfId="0" applyFont="1" applyFill="1" applyBorder="1" applyAlignment="1">
      <alignment horizontal="center" vertical="top"/>
    </xf>
    <xf numFmtId="49" fontId="1" fillId="3" borderId="13" xfId="0" applyNumberFormat="1" applyFont="1" applyFill="1" applyBorder="1" applyAlignment="1">
      <alignment vertical="top"/>
    </xf>
    <xf numFmtId="4" fontId="1" fillId="3" borderId="13" xfId="0" applyNumberFormat="1" applyFont="1" applyFill="1" applyBorder="1" applyAlignment="1">
      <alignment horizontal="center" vertical="top"/>
    </xf>
    <xf numFmtId="4" fontId="1" fillId="3" borderId="13" xfId="0" applyNumberFormat="1" applyFont="1" applyFill="1" applyBorder="1" applyAlignment="1">
      <alignment vertical="top"/>
    </xf>
    <xf numFmtId="0" fontId="3" fillId="3" borderId="13" xfId="0" applyFont="1" applyFill="1" applyBorder="1" applyAlignment="1">
      <alignment vertical="top"/>
    </xf>
    <xf numFmtId="0" fontId="1" fillId="3" borderId="9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left" vertical="top"/>
    </xf>
    <xf numFmtId="4" fontId="1" fillId="3" borderId="9" xfId="0" applyNumberFormat="1" applyFont="1" applyFill="1" applyBorder="1" applyAlignment="1">
      <alignment horizontal="center" vertical="top"/>
    </xf>
    <xf numFmtId="4" fontId="1" fillId="3" borderId="9" xfId="0" applyNumberFormat="1" applyFont="1" applyFill="1" applyBorder="1" applyAlignment="1">
      <alignment vertical="top"/>
    </xf>
    <xf numFmtId="0" fontId="4" fillId="3" borderId="6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vertical="top"/>
    </xf>
    <xf numFmtId="0" fontId="1" fillId="3" borderId="7" xfId="0" applyFont="1" applyFill="1" applyBorder="1" applyAlignment="1">
      <alignment vertical="top"/>
    </xf>
    <xf numFmtId="49" fontId="3" fillId="3" borderId="7" xfId="0" applyNumberFormat="1" applyFont="1" applyFill="1" applyBorder="1" applyAlignment="1">
      <alignment horizontal="right" vertical="top"/>
    </xf>
    <xf numFmtId="49" fontId="3" fillId="3" borderId="8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/>
    </xf>
    <xf numFmtId="0" fontId="4" fillId="3" borderId="23" xfId="0" applyFont="1" applyFill="1" applyBorder="1" applyAlignment="1">
      <alignment horizontal="center" vertical="top"/>
    </xf>
    <xf numFmtId="0" fontId="4" fillId="3" borderId="24" xfId="0" applyFont="1" applyFill="1" applyBorder="1" applyAlignment="1">
      <alignment horizontal="right" vertical="top"/>
    </xf>
    <xf numFmtId="0" fontId="1" fillId="3" borderId="24" xfId="0" applyFont="1" applyFill="1" applyBorder="1" applyAlignment="1">
      <alignment horizontal="center" vertical="top"/>
    </xf>
    <xf numFmtId="4" fontId="1" fillId="3" borderId="24" xfId="0" applyNumberFormat="1" applyFont="1" applyFill="1" applyBorder="1" applyAlignment="1">
      <alignment horizontal="center" vertical="top"/>
    </xf>
    <xf numFmtId="49" fontId="3" fillId="3" borderId="24" xfId="0" applyNumberFormat="1" applyFont="1" applyFill="1" applyBorder="1" applyAlignment="1">
      <alignment horizontal="right" vertical="top"/>
    </xf>
    <xf numFmtId="4" fontId="1" fillId="3" borderId="4" xfId="0" applyNumberFormat="1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vertical="top"/>
    </xf>
    <xf numFmtId="0" fontId="1" fillId="3" borderId="11" xfId="0" applyFont="1" applyFill="1" applyBorder="1" applyAlignment="1">
      <alignment vertical="top"/>
    </xf>
    <xf numFmtId="49" fontId="3" fillId="3" borderId="11" xfId="0" applyNumberFormat="1" applyFont="1" applyFill="1" applyBorder="1" applyAlignment="1">
      <alignment horizontal="right" vertical="top"/>
    </xf>
    <xf numFmtId="49" fontId="3" fillId="3" borderId="1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FFF"/>
      <rgbColor rgb="FFCACACA"/>
      <rgbColor rgb="FFD5D5D5"/>
      <rgbColor rgb="FFF1F1F1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2708465</xdr:colOff>
      <xdr:row>35</xdr:row>
      <xdr:rowOff>73075</xdr:rowOff>
    </xdr:from>
    <xdr:to>
      <xdr:col>2</xdr:col>
      <xdr:colOff>131254</xdr:colOff>
      <xdr:row>37</xdr:row>
      <xdr:rowOff>18364</xdr:rowOff>
    </xdr:to>
    <xdr:sp macro="" textlink="">
      <xdr:nvSpPr>
        <xdr:cNvPr id="2" name="Tex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470465" y="5407075"/>
          <a:ext cx="445390" cy="25009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503776</xdr:colOff>
      <xdr:row>60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5660E92-6E79-370A-9FFF-BC9DA65AE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07776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showGridLines="0" workbookViewId="0"/>
  </sheetViews>
  <sheetFormatPr baseColWidth="10" defaultColWidth="10" defaultRowHeight="10.5" customHeight="1" x14ac:dyDescent="0.15"/>
  <cols>
    <col min="1" max="1" width="10" style="1" customWidth="1"/>
    <col min="2" max="2" width="39.6640625" style="1" customWidth="1"/>
    <col min="3" max="3" width="5.33203125" style="1" customWidth="1"/>
    <col min="4" max="4" width="8.33203125" style="1" customWidth="1"/>
    <col min="5" max="6" width="11.6640625" style="1" customWidth="1"/>
    <col min="7" max="7" width="10" style="1" customWidth="1"/>
    <col min="8" max="16384" width="10" style="1"/>
  </cols>
  <sheetData>
    <row r="1" spans="1:6" ht="12" customHeight="1" x14ac:dyDescent="0.15">
      <c r="A1" s="2" t="s">
        <v>0</v>
      </c>
      <c r="B1" s="3" t="s">
        <v>1</v>
      </c>
      <c r="C1" s="4"/>
      <c r="D1" s="5"/>
      <c r="E1" s="5"/>
      <c r="F1" s="6"/>
    </row>
    <row r="2" spans="1:6" ht="12" customHeight="1" x14ac:dyDescent="0.15">
      <c r="A2" s="7" t="s">
        <v>2</v>
      </c>
      <c r="B2" s="8" t="s">
        <v>3</v>
      </c>
      <c r="C2" s="9"/>
      <c r="D2" s="10"/>
      <c r="E2" s="11"/>
      <c r="F2" s="12"/>
    </row>
    <row r="3" spans="1:6" ht="12" customHeight="1" x14ac:dyDescent="0.15">
      <c r="A3" s="13" t="s">
        <v>4</v>
      </c>
      <c r="B3" s="14" t="s">
        <v>5</v>
      </c>
      <c r="C3" s="15"/>
      <c r="D3" s="16"/>
      <c r="E3" s="17"/>
      <c r="F3" s="18"/>
    </row>
    <row r="4" spans="1:6" ht="12" customHeight="1" x14ac:dyDescent="0.15">
      <c r="A4" s="19"/>
      <c r="B4" s="20"/>
      <c r="C4" s="21"/>
      <c r="D4" s="21"/>
      <c r="E4" s="22"/>
      <c r="F4" s="22"/>
    </row>
    <row r="5" spans="1:6" ht="12" customHeight="1" x14ac:dyDescent="0.15">
      <c r="A5" s="23" t="s">
        <v>6</v>
      </c>
      <c r="B5" s="23" t="s">
        <v>7</v>
      </c>
      <c r="C5" s="24" t="s">
        <v>8</v>
      </c>
      <c r="D5" s="24" t="s">
        <v>9</v>
      </c>
      <c r="E5" s="24" t="s">
        <v>10</v>
      </c>
      <c r="F5" s="24" t="s">
        <v>11</v>
      </c>
    </row>
    <row r="6" spans="1:6" ht="12" customHeight="1" x14ac:dyDescent="0.15">
      <c r="A6" s="25"/>
      <c r="B6" s="26"/>
      <c r="C6" s="27">
        <v>0.9</v>
      </c>
      <c r="D6" s="28">
        <v>1</v>
      </c>
      <c r="E6" s="29" t="s">
        <v>12</v>
      </c>
      <c r="F6" s="29" t="s">
        <v>12</v>
      </c>
    </row>
    <row r="7" spans="1:6" ht="12" customHeight="1" x14ac:dyDescent="0.15">
      <c r="A7" s="30"/>
      <c r="B7" s="31"/>
      <c r="C7" s="21"/>
      <c r="D7" s="22"/>
      <c r="E7" s="22"/>
      <c r="F7" s="22"/>
    </row>
    <row r="8" spans="1:6" ht="12" customHeight="1" x14ac:dyDescent="0.15">
      <c r="A8" s="32"/>
      <c r="B8" s="33"/>
      <c r="C8" s="34"/>
      <c r="D8" s="35"/>
      <c r="E8" s="34"/>
      <c r="F8" s="34"/>
    </row>
    <row r="9" spans="1:6" ht="12" customHeight="1" x14ac:dyDescent="0.15">
      <c r="A9" s="32" t="s">
        <v>13</v>
      </c>
      <c r="B9" s="36" t="s">
        <v>14</v>
      </c>
      <c r="C9" s="34"/>
      <c r="D9" s="35"/>
      <c r="E9" s="34"/>
      <c r="F9" s="34"/>
    </row>
    <row r="10" spans="1:6" ht="12" customHeight="1" x14ac:dyDescent="0.15">
      <c r="A10" s="37" t="s">
        <v>15</v>
      </c>
      <c r="B10" s="38" t="s">
        <v>16</v>
      </c>
      <c r="C10" s="24" t="s">
        <v>17</v>
      </c>
      <c r="D10" s="35"/>
      <c r="E10" s="35"/>
      <c r="F10" s="39"/>
    </row>
    <row r="11" spans="1:6" ht="12" customHeight="1" x14ac:dyDescent="0.15">
      <c r="A11" s="37" t="s">
        <v>18</v>
      </c>
      <c r="B11" s="38" t="s">
        <v>19</v>
      </c>
      <c r="C11" s="24" t="s">
        <v>20</v>
      </c>
      <c r="D11" s="35"/>
      <c r="E11" s="35"/>
      <c r="F11" s="39"/>
    </row>
    <row r="12" spans="1:6" ht="12" customHeight="1" x14ac:dyDescent="0.15">
      <c r="A12" s="37" t="s">
        <v>21</v>
      </c>
      <c r="B12" s="38" t="s">
        <v>22</v>
      </c>
      <c r="C12" s="24" t="s">
        <v>17</v>
      </c>
      <c r="D12" s="35"/>
      <c r="E12" s="35"/>
      <c r="F12" s="39"/>
    </row>
    <row r="13" spans="1:6" ht="12" customHeight="1" x14ac:dyDescent="0.15">
      <c r="A13" s="37" t="s">
        <v>23</v>
      </c>
      <c r="B13" s="38" t="s">
        <v>24</v>
      </c>
      <c r="C13" s="24" t="s">
        <v>17</v>
      </c>
      <c r="D13" s="35"/>
      <c r="E13" s="35"/>
      <c r="F13" s="39"/>
    </row>
    <row r="14" spans="1:6" ht="12" customHeight="1" x14ac:dyDescent="0.15">
      <c r="A14" s="37"/>
      <c r="B14" s="40"/>
      <c r="C14" s="41"/>
      <c r="D14" s="35"/>
      <c r="E14" s="35"/>
      <c r="F14" s="42"/>
    </row>
    <row r="15" spans="1:6" ht="12" customHeight="1" x14ac:dyDescent="0.15">
      <c r="A15" s="24"/>
      <c r="B15" s="34"/>
      <c r="C15" s="41"/>
      <c r="D15" s="35"/>
      <c r="E15" s="43" t="s">
        <v>25</v>
      </c>
      <c r="F15" s="44"/>
    </row>
    <row r="16" spans="1:6" ht="12" customHeight="1" x14ac:dyDescent="0.15">
      <c r="A16" s="32"/>
      <c r="B16" s="33"/>
      <c r="C16" s="41"/>
      <c r="D16" s="35"/>
      <c r="E16" s="35"/>
      <c r="F16" s="22"/>
    </row>
    <row r="17" spans="1:6" ht="12" customHeight="1" x14ac:dyDescent="0.15">
      <c r="A17" s="32" t="s">
        <v>26</v>
      </c>
      <c r="B17" s="36" t="s">
        <v>27</v>
      </c>
      <c r="C17" s="41"/>
      <c r="D17" s="35"/>
      <c r="E17" s="35"/>
      <c r="F17" s="39"/>
    </row>
    <row r="18" spans="1:6" ht="12" customHeight="1" x14ac:dyDescent="0.15">
      <c r="A18" s="37" t="s">
        <v>28</v>
      </c>
      <c r="B18" s="38" t="s">
        <v>29</v>
      </c>
      <c r="C18" s="24" t="s">
        <v>17</v>
      </c>
      <c r="D18" s="35"/>
      <c r="E18" s="35"/>
      <c r="F18" s="39"/>
    </row>
    <row r="19" spans="1:6" ht="12" customHeight="1" x14ac:dyDescent="0.15">
      <c r="A19" s="37" t="s">
        <v>30</v>
      </c>
      <c r="B19" s="38" t="s">
        <v>31</v>
      </c>
      <c r="C19" s="24" t="s">
        <v>17</v>
      </c>
      <c r="D19" s="35"/>
      <c r="E19" s="35"/>
      <c r="F19" s="39"/>
    </row>
    <row r="20" spans="1:6" ht="12" customHeight="1" x14ac:dyDescent="0.15">
      <c r="A20" s="37" t="s">
        <v>32</v>
      </c>
      <c r="B20" s="38" t="s">
        <v>33</v>
      </c>
      <c r="C20" s="24" t="s">
        <v>20</v>
      </c>
      <c r="D20" s="35"/>
      <c r="E20" s="35"/>
      <c r="F20" s="45"/>
    </row>
    <row r="21" spans="1:6" ht="12" customHeight="1" x14ac:dyDescent="0.15">
      <c r="A21" s="32"/>
      <c r="B21" s="33"/>
      <c r="C21" s="41"/>
      <c r="D21" s="35"/>
      <c r="E21" s="46"/>
      <c r="F21" s="47"/>
    </row>
    <row r="22" spans="1:6" ht="12" customHeight="1" x14ac:dyDescent="0.15">
      <c r="A22" s="32"/>
      <c r="B22" s="33"/>
      <c r="C22" s="41"/>
      <c r="D22" s="35"/>
      <c r="E22" s="43" t="s">
        <v>34</v>
      </c>
      <c r="F22" s="44"/>
    </row>
    <row r="23" spans="1:6" ht="12" customHeight="1" x14ac:dyDescent="0.15">
      <c r="A23" s="32"/>
      <c r="B23" s="33"/>
      <c r="C23" s="41"/>
      <c r="D23" s="35"/>
      <c r="E23" s="35"/>
      <c r="F23" s="22"/>
    </row>
    <row r="24" spans="1:6" ht="12" customHeight="1" x14ac:dyDescent="0.15">
      <c r="A24" s="32" t="s">
        <v>35</v>
      </c>
      <c r="B24" s="36" t="s">
        <v>36</v>
      </c>
      <c r="C24" s="41"/>
      <c r="D24" s="35"/>
      <c r="E24" s="35"/>
      <c r="F24" s="39"/>
    </row>
    <row r="25" spans="1:6" ht="12" customHeight="1" x14ac:dyDescent="0.15">
      <c r="A25" s="37" t="s">
        <v>37</v>
      </c>
      <c r="B25" s="48" t="s">
        <v>38</v>
      </c>
      <c r="C25" s="24" t="s">
        <v>20</v>
      </c>
      <c r="D25" s="35"/>
      <c r="E25" s="35"/>
      <c r="F25" s="39"/>
    </row>
    <row r="26" spans="1:6" ht="12" customHeight="1" x14ac:dyDescent="0.15">
      <c r="A26" s="37" t="s">
        <v>39</v>
      </c>
      <c r="B26" s="48" t="s">
        <v>40</v>
      </c>
      <c r="C26" s="24" t="s">
        <v>20</v>
      </c>
      <c r="D26" s="35"/>
      <c r="E26" s="35"/>
      <c r="F26" s="39"/>
    </row>
    <row r="27" spans="1:6" ht="12" customHeight="1" x14ac:dyDescent="0.15">
      <c r="A27" s="37" t="s">
        <v>41</v>
      </c>
      <c r="B27" s="48" t="s">
        <v>42</v>
      </c>
      <c r="C27" s="24" t="s">
        <v>20</v>
      </c>
      <c r="D27" s="35"/>
      <c r="E27" s="35"/>
      <c r="F27" s="39"/>
    </row>
    <row r="28" spans="1:6" ht="12" customHeight="1" x14ac:dyDescent="0.15">
      <c r="A28" s="37" t="s">
        <v>43</v>
      </c>
      <c r="B28" s="38" t="s">
        <v>44</v>
      </c>
      <c r="C28" s="41"/>
      <c r="D28" s="35"/>
      <c r="E28" s="35"/>
      <c r="F28" s="39"/>
    </row>
    <row r="29" spans="1:6" ht="12" customHeight="1" x14ac:dyDescent="0.15">
      <c r="A29" s="37"/>
      <c r="B29" s="49" t="s">
        <v>45</v>
      </c>
      <c r="C29" s="24" t="s">
        <v>20</v>
      </c>
      <c r="D29" s="35"/>
      <c r="E29" s="35"/>
      <c r="F29" s="39"/>
    </row>
    <row r="30" spans="1:6" ht="12" customHeight="1" x14ac:dyDescent="0.15">
      <c r="A30" s="37"/>
      <c r="B30" s="49" t="s">
        <v>46</v>
      </c>
      <c r="C30" s="24" t="s">
        <v>17</v>
      </c>
      <c r="D30" s="35"/>
      <c r="E30" s="35"/>
      <c r="F30" s="39"/>
    </row>
    <row r="31" spans="1:6" ht="12" customHeight="1" x14ac:dyDescent="0.15">
      <c r="A31" s="37"/>
      <c r="B31" s="49" t="s">
        <v>47</v>
      </c>
      <c r="C31" s="24" t="s">
        <v>48</v>
      </c>
      <c r="D31" s="35"/>
      <c r="E31" s="35"/>
      <c r="F31" s="39"/>
    </row>
    <row r="32" spans="1:6" ht="12" customHeight="1" x14ac:dyDescent="0.15">
      <c r="A32" s="38"/>
      <c r="B32" s="49" t="s">
        <v>49</v>
      </c>
      <c r="C32" s="24" t="s">
        <v>17</v>
      </c>
      <c r="D32" s="35"/>
      <c r="E32" s="35"/>
      <c r="F32" s="39"/>
    </row>
    <row r="33" spans="1:6" ht="12" customHeight="1" x14ac:dyDescent="0.15">
      <c r="A33" s="37"/>
      <c r="B33" s="49" t="s">
        <v>50</v>
      </c>
      <c r="C33" s="24" t="s">
        <v>48</v>
      </c>
      <c r="D33" s="35"/>
      <c r="E33" s="35"/>
      <c r="F33" s="39"/>
    </row>
    <row r="34" spans="1:6" ht="12" customHeight="1" x14ac:dyDescent="0.15">
      <c r="A34" s="37"/>
      <c r="B34" s="49" t="s">
        <v>51</v>
      </c>
      <c r="C34" s="24" t="s">
        <v>17</v>
      </c>
      <c r="D34" s="35"/>
      <c r="E34" s="35"/>
      <c r="F34" s="39"/>
    </row>
    <row r="35" spans="1:6" ht="12" customHeight="1" x14ac:dyDescent="0.15">
      <c r="A35" s="37"/>
      <c r="B35" s="50" t="s">
        <v>52</v>
      </c>
      <c r="C35" s="24" t="s">
        <v>48</v>
      </c>
      <c r="D35" s="35"/>
      <c r="E35" s="35"/>
      <c r="F35" s="39"/>
    </row>
    <row r="36" spans="1:6" ht="12" customHeight="1" x14ac:dyDescent="0.15">
      <c r="A36" s="37" t="s">
        <v>53</v>
      </c>
      <c r="B36" s="38" t="s">
        <v>54</v>
      </c>
      <c r="C36" s="24" t="s">
        <v>48</v>
      </c>
      <c r="D36" s="35"/>
      <c r="E36" s="35"/>
      <c r="F36" s="39"/>
    </row>
    <row r="37" spans="1:6" ht="12" customHeight="1" x14ac:dyDescent="0.15">
      <c r="A37" s="37"/>
      <c r="B37" s="40"/>
      <c r="C37" s="41"/>
      <c r="D37" s="35"/>
      <c r="E37" s="35"/>
      <c r="F37" s="42"/>
    </row>
    <row r="38" spans="1:6" ht="12" customHeight="1" x14ac:dyDescent="0.15">
      <c r="A38" s="24"/>
      <c r="B38" s="51"/>
      <c r="C38" s="41"/>
      <c r="D38" s="35"/>
      <c r="E38" s="43" t="s">
        <v>34</v>
      </c>
      <c r="F38" s="44"/>
    </row>
    <row r="39" spans="1:6" ht="12" customHeight="1" x14ac:dyDescent="0.15">
      <c r="A39" s="24"/>
      <c r="B39" s="33"/>
      <c r="C39" s="41"/>
      <c r="D39" s="35"/>
      <c r="E39" s="35"/>
      <c r="F39" s="22"/>
    </row>
    <row r="40" spans="1:6" ht="12" customHeight="1" x14ac:dyDescent="0.15">
      <c r="A40" s="24" t="s">
        <v>55</v>
      </c>
      <c r="B40" s="36" t="s">
        <v>56</v>
      </c>
      <c r="C40" s="41"/>
      <c r="D40" s="35"/>
      <c r="E40" s="35"/>
      <c r="F40" s="39"/>
    </row>
    <row r="41" spans="1:6" ht="12" customHeight="1" x14ac:dyDescent="0.15">
      <c r="A41" s="24" t="s">
        <v>57</v>
      </c>
      <c r="B41" s="38" t="s">
        <v>58</v>
      </c>
      <c r="C41" s="24" t="s">
        <v>48</v>
      </c>
      <c r="D41" s="35"/>
      <c r="E41" s="35"/>
      <c r="F41" s="39"/>
    </row>
    <row r="42" spans="1:6" ht="12" customHeight="1" x14ac:dyDescent="0.15">
      <c r="A42" s="24" t="s">
        <v>59</v>
      </c>
      <c r="B42" s="38" t="s">
        <v>60</v>
      </c>
      <c r="C42" s="24" t="s">
        <v>20</v>
      </c>
      <c r="D42" s="35"/>
      <c r="E42" s="35"/>
      <c r="F42" s="39"/>
    </row>
    <row r="43" spans="1:6" ht="12" customHeight="1" x14ac:dyDescent="0.15">
      <c r="A43" s="24" t="s">
        <v>61</v>
      </c>
      <c r="B43" s="52" t="s">
        <v>62</v>
      </c>
      <c r="C43" s="24" t="s">
        <v>63</v>
      </c>
      <c r="D43" s="35"/>
      <c r="E43" s="35"/>
      <c r="F43" s="39"/>
    </row>
    <row r="44" spans="1:6" ht="12" customHeight="1" x14ac:dyDescent="0.15">
      <c r="A44" s="24" t="s">
        <v>64</v>
      </c>
      <c r="B44" s="38" t="s">
        <v>65</v>
      </c>
      <c r="C44" s="24" t="s">
        <v>48</v>
      </c>
      <c r="D44" s="35"/>
      <c r="E44" s="35"/>
      <c r="F44" s="39"/>
    </row>
    <row r="45" spans="1:6" ht="12" customHeight="1" x14ac:dyDescent="0.15">
      <c r="A45" s="24" t="s">
        <v>66</v>
      </c>
      <c r="B45" s="38" t="s">
        <v>67</v>
      </c>
      <c r="C45" s="24" t="s">
        <v>63</v>
      </c>
      <c r="D45" s="35"/>
      <c r="E45" s="35"/>
      <c r="F45" s="39"/>
    </row>
    <row r="46" spans="1:6" ht="12" customHeight="1" x14ac:dyDescent="0.15">
      <c r="A46" s="24"/>
      <c r="B46" s="40"/>
      <c r="C46" s="41"/>
      <c r="D46" s="35"/>
      <c r="E46" s="35"/>
      <c r="F46" s="42"/>
    </row>
    <row r="47" spans="1:6" ht="12" customHeight="1" x14ac:dyDescent="0.15">
      <c r="A47" s="53"/>
      <c r="B47" s="54"/>
      <c r="C47" s="55"/>
      <c r="D47" s="56"/>
      <c r="E47" s="57" t="s">
        <v>68</v>
      </c>
      <c r="F47" s="44"/>
    </row>
    <row r="48" spans="1:6" ht="12" customHeight="1" x14ac:dyDescent="0.15">
      <c r="A48" s="58"/>
      <c r="B48" s="59"/>
      <c r="C48" s="60"/>
      <c r="D48" s="61"/>
      <c r="E48" s="62"/>
      <c r="F48" s="63"/>
    </row>
    <row r="49" spans="1:6" ht="12" customHeight="1" x14ac:dyDescent="0.15">
      <c r="A49" s="53" t="s">
        <v>69</v>
      </c>
      <c r="B49" s="64" t="s">
        <v>70</v>
      </c>
      <c r="C49" s="65"/>
      <c r="D49" s="66"/>
      <c r="E49" s="67"/>
      <c r="F49" s="68"/>
    </row>
    <row r="50" spans="1:6" ht="12" customHeight="1" x14ac:dyDescent="0.15">
      <c r="A50" s="69"/>
      <c r="B50" s="70"/>
      <c r="C50" s="71"/>
      <c r="D50" s="72"/>
      <c r="E50" s="73"/>
      <c r="F50" s="74"/>
    </row>
    <row r="51" spans="1:6" ht="12" customHeight="1" x14ac:dyDescent="0.15">
      <c r="A51" s="75" t="s">
        <v>71</v>
      </c>
      <c r="B51" s="76"/>
      <c r="C51" s="77"/>
      <c r="D51" s="78" t="s">
        <v>72</v>
      </c>
      <c r="E51" s="79" t="str">
        <f>A1</f>
        <v>Lot 3</v>
      </c>
      <c r="F51" s="44"/>
    </row>
    <row r="52" spans="1:6" ht="12" customHeight="1" x14ac:dyDescent="0.15">
      <c r="A52" s="80"/>
      <c r="B52" s="81"/>
      <c r="C52" s="82"/>
      <c r="D52" s="83"/>
      <c r="E52" s="84" t="s">
        <v>73</v>
      </c>
      <c r="F52" s="85"/>
    </row>
    <row r="53" spans="1:6" ht="12" customHeight="1" x14ac:dyDescent="0.15">
      <c r="A53" s="80"/>
      <c r="B53" s="81"/>
      <c r="C53" s="82"/>
      <c r="D53" s="84" t="s">
        <v>74</v>
      </c>
      <c r="E53" s="86" t="str">
        <f>E51</f>
        <v>Lot 3</v>
      </c>
      <c r="F53" s="44"/>
    </row>
    <row r="54" spans="1:6" ht="12" customHeight="1" x14ac:dyDescent="0.15">
      <c r="A54" s="87"/>
      <c r="B54" s="88"/>
      <c r="C54" s="89"/>
      <c r="D54" s="72"/>
      <c r="E54" s="72"/>
      <c r="F54" s="85"/>
    </row>
    <row r="55" spans="1:6" ht="12" customHeight="1" x14ac:dyDescent="0.15">
      <c r="A55" s="90" t="s">
        <v>75</v>
      </c>
      <c r="B55" s="91"/>
      <c r="C55" s="92"/>
      <c r="D55" s="93"/>
      <c r="E55" s="93"/>
      <c r="F55" s="85"/>
    </row>
    <row r="56" spans="1:6" ht="12" customHeight="1" x14ac:dyDescent="0.15">
      <c r="A56" s="94" t="s">
        <v>76</v>
      </c>
      <c r="B56" s="95" t="s">
        <v>7</v>
      </c>
      <c r="C56" s="96" t="s">
        <v>8</v>
      </c>
      <c r="D56" s="96" t="s">
        <v>9</v>
      </c>
      <c r="E56" s="96" t="s">
        <v>10</v>
      </c>
      <c r="F56" s="96" t="s">
        <v>11</v>
      </c>
    </row>
    <row r="57" spans="1:6" ht="12" customHeight="1" x14ac:dyDescent="0.15">
      <c r="A57" s="97"/>
      <c r="B57" s="98"/>
      <c r="C57" s="97"/>
      <c r="D57" s="99"/>
      <c r="E57" s="99"/>
      <c r="F57" s="100"/>
    </row>
    <row r="58" spans="1:6" ht="12" customHeight="1" x14ac:dyDescent="0.15">
      <c r="A58" s="101"/>
      <c r="B58" s="102" t="s">
        <v>77</v>
      </c>
      <c r="C58" s="101"/>
      <c r="D58" s="103"/>
      <c r="E58" s="103"/>
      <c r="F58" s="104"/>
    </row>
    <row r="59" spans="1:6" ht="12" customHeight="1" x14ac:dyDescent="0.15">
      <c r="A59" s="101"/>
      <c r="B59" s="105"/>
      <c r="C59" s="101"/>
      <c r="D59" s="103"/>
      <c r="E59" s="103"/>
      <c r="F59" s="104"/>
    </row>
    <row r="60" spans="1:6" ht="12" customHeight="1" x14ac:dyDescent="0.15">
      <c r="A60" s="106"/>
      <c r="B60" s="107"/>
      <c r="C60" s="106"/>
      <c r="D60" s="108"/>
      <c r="E60" s="108"/>
      <c r="F60" s="109"/>
    </row>
    <row r="61" spans="1:6" ht="12" customHeight="1" x14ac:dyDescent="0.15">
      <c r="A61" s="110"/>
      <c r="B61" s="111"/>
      <c r="C61" s="112"/>
      <c r="D61" s="113" t="s">
        <v>78</v>
      </c>
      <c r="E61" s="114" t="str">
        <f>E51</f>
        <v>Lot 3</v>
      </c>
      <c r="F61" s="115">
        <f>SUM(F55:F60)</f>
        <v>0</v>
      </c>
    </row>
    <row r="62" spans="1:6" ht="12" customHeight="1" x14ac:dyDescent="0.15">
      <c r="A62" s="116"/>
      <c r="B62" s="117"/>
      <c r="C62" s="118"/>
      <c r="D62" s="119"/>
      <c r="E62" s="120" t="s">
        <v>73</v>
      </c>
      <c r="F62" s="121">
        <f>F61*0.1</f>
        <v>0</v>
      </c>
    </row>
    <row r="63" spans="1:6" ht="12" customHeight="1" x14ac:dyDescent="0.15">
      <c r="A63" s="122"/>
      <c r="B63" s="123"/>
      <c r="C63" s="124"/>
      <c r="D63" s="125" t="s">
        <v>79</v>
      </c>
      <c r="E63" s="126" t="str">
        <f>E61</f>
        <v>Lot 3</v>
      </c>
      <c r="F63" s="115">
        <f>F62+F61</f>
        <v>0</v>
      </c>
    </row>
  </sheetData>
  <pageMargins left="0.59722200000000003" right="0.38888899999999998" top="0.38888899999999998" bottom="0.59722200000000003" header="0.27777800000000002" footer="0.27777800000000002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A1518-4997-2D41-B784-2964EB6FB9AA}">
  <dimension ref="A1"/>
  <sheetViews>
    <sheetView tabSelected="1" workbookViewId="0"/>
  </sheetViews>
  <sheetFormatPr baseColWidth="10" defaultRowHeight="13" x14ac:dyDescent="0.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 AppleWorks importées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Grossi</cp:lastModifiedBy>
  <dcterms:modified xsi:type="dcterms:W3CDTF">2026-03-10T10:08:41Z</dcterms:modified>
</cp:coreProperties>
</file>